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M:\MojaMapa\Dopisi\javna naročila\2025\MRP Dobrunje\DZR končna 2025\"/>
    </mc:Choice>
  </mc:AlternateContent>
  <xr:revisionPtr revIDLastSave="0" documentId="13_ncr:1_{C1BD5C51-67E7-41DB-9A47-A19E5F71426B}" xr6:coauthVersionLast="47" xr6:coauthVersionMax="47" xr10:uidLastSave="{00000000-0000-0000-0000-000000000000}"/>
  <bookViews>
    <workbookView xWindow="-109" yWindow="-109" windowWidth="34995" windowHeight="19196" activeTab="1" xr2:uid="{00000000-000D-0000-FFFF-FFFF00000000}"/>
  </bookViews>
  <sheets>
    <sheet name="UVOD" sheetId="12" r:id="rId1"/>
    <sheet name="Priključitev na EE omrežje" sheetId="11" r:id="rId2"/>
  </sheets>
  <definedNames>
    <definedName name="_xlnm.Print_Titles" localSheetId="1">'Priključitev na EE omrežje'!$1:$6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1" l="1"/>
  <c r="F14" i="11"/>
  <c r="F31" i="11"/>
  <c r="F29" i="11"/>
  <c r="F19" i="11"/>
  <c r="F17" i="11"/>
  <c r="F10" i="11"/>
  <c r="F36" i="11" l="1"/>
</calcChain>
</file>

<file path=xl/sharedStrings.xml><?xml version="1.0" encoding="utf-8"?>
<sst xmlns="http://schemas.openxmlformats.org/spreadsheetml/2006/main" count="54" uniqueCount="49">
  <si>
    <t>Opis</t>
  </si>
  <si>
    <t>Enota</t>
  </si>
  <si>
    <t>Količina</t>
  </si>
  <si>
    <t>Cena</t>
  </si>
  <si>
    <t>m</t>
  </si>
  <si>
    <t>kpl</t>
  </si>
  <si>
    <t>SKUPAJ:</t>
  </si>
  <si>
    <t>Vrednost</t>
  </si>
  <si>
    <t>1.</t>
  </si>
  <si>
    <t>Zap.št.</t>
  </si>
  <si>
    <t>Dobava, transport in polaganje kabla deloma v kabelsko kanalizacijo, komplet z opozorilnim PVC trakom:</t>
  </si>
  <si>
    <t xml:space="preserve"> - parametriranje in zagon merilne opreme; 1 kpl.</t>
  </si>
  <si>
    <t>2.</t>
  </si>
  <si>
    <t xml:space="preserve"> - drobni montažni material, ožičenje, zbiralke, nosilci zbiralk, števčna plošča, priključne sponke, mehanska pregrada, tipka za ponovni vklop, označevalni material ipd.; 1 kpl</t>
  </si>
  <si>
    <t>Projektantski popis s predizmerami</t>
  </si>
  <si>
    <t>Opomba:
Vsa gradbena in geodetska dela, ki so potrebna pri polaganju NN kabla in postavitvi priključno merilne omarice, so zajeta v gradbenem delu projekta.</t>
  </si>
  <si>
    <t>Dobava in montaža prostostoječe priključno merilne omarice +NE, izdelane iz nerjaveče pločevine INOX, okvirnih dimenzij (šxvxg) 500x1000x320 mm, komplet z AB podstavkom, v zaščiti min. IP43, komplet ožičena z merilno in varovalno opremo:</t>
  </si>
  <si>
    <t>Investitor:       PLINOVODI d.o.o., Ljubljana</t>
  </si>
  <si>
    <t>SPLOŠNA DOLOČILA - ELEKTRO DEL</t>
  </si>
  <si>
    <t>V cenah po posameznih postavkah so upoštevani tudi tudi naslednji stroški:</t>
  </si>
  <si>
    <t>- priprava gradbišča,</t>
  </si>
  <si>
    <t>- izvedba in dokumentiranje IQ (Installation Qualification) ožičenja in stikalnih blokov,</t>
  </si>
  <si>
    <t>- izvedba meritev in funkcionalnega pregleda elektroinštalacij in pripravo pripadajočega poročila,</t>
  </si>
  <si>
    <t>- izvedba meritev za posamezno vrsto inštalacije (električne inštalacije, strelovodne inštalacije,…) in pripravo pripadajočega poročila na posameznih lokacijah,</t>
  </si>
  <si>
    <t>- nastavitve in umerjanje vseh regulacijskih tokokrogov,</t>
  </si>
  <si>
    <t>- sodelovanje pri testiranju in spuščanju v pogon.</t>
  </si>
  <si>
    <t>- šolanje uporabnika.</t>
  </si>
  <si>
    <t>Cena po posameznih postavkah vsebujejo tudi stroške manjših gradbenih del (vrtanje odprtin v steni, plošči…)</t>
  </si>
  <si>
    <t>Cene po posameznih postavkah vsebujejo kompletna dela in material za izdelavo opisanega dela oz. izdelka: ves osnovni in pomožni material, transportne stroške materiala in orodja, notranje transporte, vsa del, sprotno oz. vsakodnevno čiščenje in odstranitev odpadkov po končanem delu.</t>
  </si>
  <si>
    <t>Morebitna dodatna, nepredvidena in več dela, ki niso zajeta v popisu del, se izvedejo po predhodnem dogovoru z naročnikom in se obračunajo po dejanskih količinah ter po predhodno dogovorjenih cenah.</t>
  </si>
  <si>
    <t>V cenah je upoštevano tudi sprotno beleženje vseh sprememb projekta nastali med izvedbo z vrisavanjem v PZI risbe iz z izdelavo tekstualnega dela sprememb (izdelava podlog za PID)ter obveščanje o pomembnejših spremembah odgovornega projektanta s pridobitvijo njegovega soglasja.</t>
  </si>
  <si>
    <t>V cenah je upoštevano tudi izdelava izvršilne dokumentacija za vzdrževanje opreme (seznami opreme, navodila za obratovanje in vzdrževanje opreme, certifikati in dokazila, merilni protokoli.</t>
  </si>
  <si>
    <t>Vrsta načrta: 3 NAČRT S PODROČJA ELEKTROTEHNIKE</t>
  </si>
  <si>
    <t>Dobava in motaža zaščitnih cevi za potrebe zaščite obstoječih vodov, v skalu z navodili Upravljalca omrežja.</t>
  </si>
  <si>
    <r>
      <t xml:space="preserve">-zaščitna cev </t>
    </r>
    <r>
      <rPr>
        <sz val="10"/>
        <rFont val="Calibri"/>
        <family val="2"/>
        <charset val="238"/>
      </rPr>
      <t>Φ 110</t>
    </r>
  </si>
  <si>
    <r>
      <t xml:space="preserve">-zaščitna cev </t>
    </r>
    <r>
      <rPr>
        <sz val="10"/>
        <rFont val="Calibri"/>
        <family val="2"/>
        <charset val="238"/>
      </rPr>
      <t>Φ 160</t>
    </r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</si>
  <si>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Prenosni plinovod R51C Kozarje - Vevče</t>
    </r>
  </si>
  <si>
    <t xml:space="preserve">Vrsta dokumentacije: Dokumentacija za razpis (DZR) </t>
  </si>
  <si>
    <t>Priključitev NN napajalnega kabla za napajanje elektro omare v priključno merilni omarici +NE.</t>
  </si>
  <si>
    <t>Sodelovanje in priprava ustrezne domuntacij za upravljalca distribucijskega omrežja v naslednjem obsegu:
-zagotovitev prisotnosti nadzora pristojnega elektrodistribucijskega podjetja v času izvajanja del,
-izvedba meritev napajalnega kabla z izdelavo merilnega protokolo,
-priključitev merilnega mesta na omrežje,
-ureditev in pridobitev soglasja za priključitev, 
-pogodbe o prikjučitvi,
-priključitev merilnega mesta na omrežje.</t>
  </si>
  <si>
    <t xml:space="preserve">Priključitev MRP Dobrunje na elektroenergetsko omrežje
</t>
  </si>
  <si>
    <t xml:space="preserve">                         3/4 Priključitev MRP Dobrunje na javno elektroenergetsko omrežje</t>
  </si>
  <si>
    <t xml:space="preserve"> - horizontalni varovalčni ločilnik velikosti 00 (NV 160 A); 1 kos</t>
  </si>
  <si>
    <t xml:space="preserve"> - taljivi varovalni vložek NV 25 A, Izlake; 1 kos</t>
  </si>
  <si>
    <t xml:space="preserve"> - odvodnik prenapetosti razreda 1; 1 kos </t>
  </si>
  <si>
    <t xml:space="preserve"> - direktni enofazni dvosmerni števec delovne energije z notranjo uro, r=2(IEC) ali A (MID), 230 V, 5-85 A, z ustreznim komunikacijskim vmesnikom; 1 kpl</t>
  </si>
  <si>
    <t>Opombe:
 - tip priključno merilne omarice in tip merilno krmilnih naprav je potrebno prilagoditi zahtevam podanih v soglasju za priključitev,
 - omarica in oprema mora biti skladna s Sistemskimi obratovalnimi navodili za distribucijsko omrežje električne energije SONDSEE, 3.1.3.-102/2021-29; Priloga 2 – Tipizacija merilnih mest 
 - merilno krmilne naprave morajo biti skladne z veljavnim Naborom merilne opreme, SODO.</t>
  </si>
  <si>
    <r>
      <t xml:space="preserve"> -  NA2XY-J 4x70 SM+2,5 RE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0,6/1 kV.</t>
    </r>
  </si>
  <si>
    <r>
      <t>Dobava in montaža kompletnih zaključkov za kable  tip: NA2XY-J 4x70 SM+2,5 RE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0,6/1kV, kot npr. tip: EPKT 0047-L12, proizvod: Raychem ali drugega proizvajalca enake ali boljše kvalitete.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</si>
</sst>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.&quot;"/>
    <numFmt numFmtId="165" formatCode="#,##0.00\ &quot;€&quot;"/>
    <numFmt numFmtId="166" formatCode="#,##0.00\ _€"/>
  </numFmts>
  <fonts count="14" x14ac:knownFonts="1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Times New Roman CE"/>
      <family val="1"/>
      <charset val="238"/>
    </font>
    <font>
      <b/>
      <sz val="11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justify" vertical="top" wrapText="1"/>
    </xf>
    <xf numFmtId="49" fontId="1" fillId="0" borderId="0" xfId="0" applyNumberFormat="1" applyFont="1" applyAlignment="1">
      <alignment vertical="top"/>
    </xf>
    <xf numFmtId="0" fontId="1" fillId="0" borderId="11" xfId="0" applyFont="1" applyBorder="1" applyAlignment="1">
      <alignment horizontal="center"/>
    </xf>
    <xf numFmtId="49" fontId="1" fillId="0" borderId="11" xfId="0" applyNumberFormat="1" applyFont="1" applyBorder="1" applyAlignment="1">
      <alignment vertical="top"/>
    </xf>
    <xf numFmtId="49" fontId="1" fillId="0" borderId="11" xfId="0" applyNumberFormat="1" applyFont="1" applyBorder="1" applyAlignment="1">
      <alignment horizontal="justify" vertical="top" wrapText="1"/>
    </xf>
    <xf numFmtId="0" fontId="1" fillId="0" borderId="11" xfId="0" applyFont="1" applyBorder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justify" vertical="top" wrapText="1"/>
    </xf>
    <xf numFmtId="49" fontId="1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164" fontId="5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/>
    </xf>
    <xf numFmtId="165" fontId="0" fillId="0" borderId="0" xfId="0" applyNumberFormat="1" applyAlignment="1">
      <alignment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49" fontId="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justify" vertical="top" wrapText="1"/>
    </xf>
    <xf numFmtId="49" fontId="1" fillId="0" borderId="11" xfId="0" applyNumberFormat="1" applyFont="1" applyBorder="1" applyAlignment="1" applyProtection="1">
      <alignment vertical="top"/>
      <protection locked="0"/>
    </xf>
    <xf numFmtId="49" fontId="1" fillId="0" borderId="11" xfId="0" applyNumberFormat="1" applyFont="1" applyBorder="1" applyAlignment="1" applyProtection="1">
      <alignment horizontal="justify" vertical="top"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justify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vertical="top"/>
      <protection locked="0"/>
    </xf>
    <xf numFmtId="49" fontId="1" fillId="0" borderId="10" xfId="0" applyNumberFormat="1" applyFont="1" applyBorder="1" applyAlignment="1" applyProtection="1">
      <alignment horizontal="justify" vertical="top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0" xfId="0" applyFont="1" applyBorder="1" applyProtection="1">
      <protection locked="0"/>
    </xf>
    <xf numFmtId="49" fontId="7" fillId="0" borderId="14" xfId="0" applyNumberFormat="1" applyFont="1" applyBorder="1" applyAlignment="1" applyProtection="1">
      <alignment horizontal="justify" vertical="center" wrapText="1"/>
      <protection locked="0"/>
    </xf>
    <xf numFmtId="49" fontId="7" fillId="0" borderId="11" xfId="0" applyNumberFormat="1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11" xfId="0" applyFont="1" applyBorder="1" applyProtection="1">
      <protection locked="0"/>
    </xf>
    <xf numFmtId="49" fontId="2" fillId="0" borderId="13" xfId="0" applyNumberFormat="1" applyFont="1" applyBorder="1" applyAlignment="1" applyProtection="1">
      <alignment vertical="top"/>
      <protection locked="0"/>
    </xf>
    <xf numFmtId="49" fontId="7" fillId="0" borderId="15" xfId="0" applyNumberFormat="1" applyFont="1" applyBorder="1" applyAlignment="1" applyProtection="1">
      <alignment horizontal="justify" vertical="top" wrapText="1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49" fontId="1" fillId="0" borderId="3" xfId="0" applyNumberFormat="1" applyFont="1" applyBorder="1" applyAlignment="1" applyProtection="1">
      <alignment vertical="center"/>
      <protection locked="0"/>
    </xf>
    <xf numFmtId="165" fontId="1" fillId="0" borderId="3" xfId="0" applyNumberFormat="1" applyFont="1" applyBorder="1" applyProtection="1">
      <protection locked="0"/>
    </xf>
    <xf numFmtId="49" fontId="1" fillId="0" borderId="1" xfId="0" applyNumberFormat="1" applyFont="1" applyBorder="1" applyAlignment="1" applyProtection="1">
      <alignment vertical="top"/>
      <protection locked="0"/>
    </xf>
    <xf numFmtId="0" fontId="2" fillId="0" borderId="2" xfId="0" quotePrefix="1" applyFont="1" applyBorder="1" applyAlignment="1" applyProtection="1">
      <alignment horizontal="justify" vertical="top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horizontal="justify" wrapText="1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49" fontId="1" fillId="0" borderId="6" xfId="0" applyNumberFormat="1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vertical="top"/>
      <protection locked="0"/>
    </xf>
    <xf numFmtId="49" fontId="4" fillId="0" borderId="8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165" fontId="1" fillId="0" borderId="9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2" xfId="0" applyFont="1" applyBorder="1" applyAlignment="1">
      <alignment horizontal="center"/>
    </xf>
    <xf numFmtId="164" fontId="5" fillId="0" borderId="1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quotePrefix="1" applyFont="1" applyAlignment="1">
      <alignment horizontal="justify" vertical="top"/>
    </xf>
    <xf numFmtId="0" fontId="2" fillId="0" borderId="0" xfId="0" quotePrefix="1" applyFont="1" applyAlignment="1">
      <alignment horizontal="left" vertical="top" wrapText="1"/>
    </xf>
    <xf numFmtId="0" fontId="1" fillId="0" borderId="2" xfId="0" quotePrefix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vertical="top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49" fontId="2" fillId="0" borderId="17" xfId="0" applyNumberFormat="1" applyFont="1" applyBorder="1" applyAlignment="1" applyProtection="1">
      <alignment horizontal="center" vertical="top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166" fontId="1" fillId="2" borderId="2" xfId="0" applyNumberFormat="1" applyFont="1" applyFill="1" applyBorder="1" applyAlignment="1" applyProtection="1">
      <alignment horizontal="right"/>
      <protection locked="0"/>
    </xf>
    <xf numFmtId="166" fontId="1" fillId="0" borderId="2" xfId="0" applyNumberFormat="1" applyFont="1" applyBorder="1" applyAlignment="1" applyProtection="1">
      <alignment horizontal="right"/>
      <protection locked="0"/>
    </xf>
    <xf numFmtId="49" fontId="0" fillId="0" borderId="0" xfId="0" applyNumberFormat="1" applyAlignment="1">
      <alignment horizontal="left" vertical="top" wrapText="1"/>
    </xf>
    <xf numFmtId="49" fontId="7" fillId="0" borderId="12" xfId="0" applyNumberFormat="1" applyFont="1" applyBorder="1" applyAlignment="1" applyProtection="1">
      <alignment horizontal="left" vertical="top" wrapText="1"/>
      <protection locked="0"/>
    </xf>
    <xf numFmtId="49" fontId="7" fillId="0" borderId="16" xfId="0" applyNumberFormat="1" applyFont="1" applyBorder="1" applyAlignment="1" applyProtection="1">
      <alignment horizontal="left" vertical="top" wrapText="1"/>
      <protection locked="0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ADA9-0C60-4BF3-91CE-1B35D1C5FE4B}">
  <sheetPr>
    <pageSetUpPr fitToPage="1"/>
  </sheetPr>
  <dimension ref="A1:F67"/>
  <sheetViews>
    <sheetView zoomScaleNormal="100" workbookViewId="0">
      <selection activeCell="F39" sqref="F39"/>
    </sheetView>
  </sheetViews>
  <sheetFormatPr defaultRowHeight="12.9" x14ac:dyDescent="0.2"/>
  <cols>
    <col min="1" max="1" width="5.25" style="4" customWidth="1"/>
    <col min="2" max="2" width="47.875" style="3" customWidth="1"/>
    <col min="3" max="3" width="6" style="1" customWidth="1"/>
    <col min="4" max="4" width="8.125" style="1" customWidth="1"/>
    <col min="5" max="5" width="8.125" style="2" customWidth="1"/>
    <col min="6" max="6" width="16.125" style="4" bestFit="1" customWidth="1"/>
  </cols>
  <sheetData>
    <row r="1" spans="1:6" ht="25" customHeight="1" x14ac:dyDescent="0.2">
      <c r="A1" s="6"/>
      <c r="B1" s="7"/>
      <c r="C1" s="5"/>
      <c r="D1" s="5"/>
      <c r="E1" s="8"/>
      <c r="F1" s="6"/>
    </row>
    <row r="2" spans="1:6" ht="25" customHeight="1" x14ac:dyDescent="0.2"/>
    <row r="3" spans="1:6" x14ac:dyDescent="0.2">
      <c r="A3" s="6"/>
      <c r="B3" s="7"/>
      <c r="C3" s="5"/>
      <c r="D3" s="5"/>
      <c r="E3" s="8"/>
      <c r="F3" s="6"/>
    </row>
    <row r="5" spans="1:6" ht="13.6" x14ac:dyDescent="0.2">
      <c r="A5" s="9" t="s">
        <v>17</v>
      </c>
      <c r="B5" s="10"/>
    </row>
    <row r="7" spans="1:6" ht="13.6" x14ac:dyDescent="0.2">
      <c r="A7" s="9" t="s">
        <v>36</v>
      </c>
      <c r="B7" s="11"/>
    </row>
    <row r="8" spans="1:6" ht="13.6" x14ac:dyDescent="0.2">
      <c r="A8" s="9"/>
      <c r="B8" s="11"/>
    </row>
    <row r="9" spans="1:6" ht="15.65" x14ac:dyDescent="0.2">
      <c r="A9" s="29" t="s">
        <v>37</v>
      </c>
      <c r="B9" s="11"/>
    </row>
    <row r="10" spans="1:6" ht="13.6" x14ac:dyDescent="0.2">
      <c r="A10" s="12"/>
    </row>
    <row r="11" spans="1:6" ht="15.65" x14ac:dyDescent="0.2">
      <c r="A11" s="29" t="s">
        <v>32</v>
      </c>
    </row>
    <row r="12" spans="1:6" ht="10.050000000000001" customHeight="1" x14ac:dyDescent="0.2">
      <c r="A12" s="29"/>
    </row>
    <row r="13" spans="1:6" ht="21.1" x14ac:dyDescent="0.2">
      <c r="A13" s="29" t="s">
        <v>41</v>
      </c>
      <c r="B13" s="30"/>
    </row>
    <row r="14" spans="1:6" ht="10.050000000000001" customHeight="1" x14ac:dyDescent="0.2">
      <c r="A14" s="29"/>
    </row>
    <row r="15" spans="1:6" ht="18.350000000000001" x14ac:dyDescent="0.2">
      <c r="A15" s="13"/>
      <c r="B15" s="14" t="s">
        <v>18</v>
      </c>
      <c r="C15" s="15"/>
      <c r="D15" s="15"/>
      <c r="E15"/>
      <c r="F15" s="13"/>
    </row>
    <row r="16" spans="1:6" ht="18.350000000000001" x14ac:dyDescent="0.2">
      <c r="A16" s="13"/>
      <c r="B16" s="14"/>
      <c r="C16" s="15"/>
      <c r="D16" s="15"/>
      <c r="E16"/>
      <c r="F16" s="13"/>
    </row>
    <row r="17" spans="1:6" ht="18.350000000000001" x14ac:dyDescent="0.2">
      <c r="A17" s="13"/>
      <c r="B17" s="14"/>
      <c r="C17" s="15"/>
      <c r="D17" s="15"/>
      <c r="E17"/>
      <c r="F17" s="13"/>
    </row>
    <row r="18" spans="1:6" ht="14.95" customHeight="1" x14ac:dyDescent="0.2">
      <c r="A18" s="16" t="s">
        <v>8</v>
      </c>
      <c r="B18" s="17" t="s">
        <v>19</v>
      </c>
      <c r="C18" s="15"/>
      <c r="D18" s="15"/>
      <c r="E18"/>
      <c r="F18" s="13"/>
    </row>
    <row r="19" spans="1:6" ht="14.95" customHeight="1" x14ac:dyDescent="0.2">
      <c r="A19" s="16"/>
      <c r="B19" s="90" t="s">
        <v>20</v>
      </c>
      <c r="C19" s="90"/>
      <c r="D19" s="90"/>
      <c r="E19" s="90"/>
      <c r="F19" s="90"/>
    </row>
    <row r="20" spans="1:6" ht="20.25" customHeight="1" x14ac:dyDescent="0.2">
      <c r="A20" s="16"/>
      <c r="B20" s="90" t="s">
        <v>21</v>
      </c>
      <c r="C20" s="90"/>
      <c r="D20" s="90"/>
      <c r="E20" s="90"/>
      <c r="F20" s="90"/>
    </row>
    <row r="21" spans="1:6" ht="18.7" customHeight="1" x14ac:dyDescent="0.2">
      <c r="A21" s="13"/>
      <c r="B21" s="90" t="s">
        <v>22</v>
      </c>
      <c r="C21" s="90"/>
      <c r="D21" s="90"/>
      <c r="E21" s="90"/>
      <c r="F21" s="90"/>
    </row>
    <row r="22" spans="1:6" ht="33.799999999999997" customHeight="1" x14ac:dyDescent="0.2">
      <c r="A22" s="13"/>
      <c r="B22" s="90" t="s">
        <v>23</v>
      </c>
      <c r="C22" s="90"/>
      <c r="D22" s="90"/>
      <c r="E22" s="90"/>
      <c r="F22" s="90"/>
    </row>
    <row r="23" spans="1:6" ht="14.95" customHeight="1" x14ac:dyDescent="0.2">
      <c r="A23" s="13"/>
      <c r="B23" s="90" t="s">
        <v>24</v>
      </c>
      <c r="C23" s="90"/>
      <c r="D23" s="90"/>
      <c r="E23" s="90"/>
      <c r="F23" s="90"/>
    </row>
    <row r="24" spans="1:6" ht="14.95" customHeight="1" x14ac:dyDescent="0.2">
      <c r="A24" s="13"/>
      <c r="B24" s="90" t="s">
        <v>25</v>
      </c>
      <c r="C24" s="90"/>
      <c r="D24" s="90"/>
      <c r="E24" s="90"/>
      <c r="F24" s="90"/>
    </row>
    <row r="25" spans="1:6" ht="14.95" customHeight="1" x14ac:dyDescent="0.2">
      <c r="A25" s="13"/>
      <c r="B25" s="90" t="s">
        <v>26</v>
      </c>
      <c r="C25" s="90"/>
      <c r="D25" s="90"/>
      <c r="E25" s="90"/>
      <c r="F25" s="90"/>
    </row>
    <row r="26" spans="1:6" ht="14.95" customHeight="1" x14ac:dyDescent="0.2">
      <c r="A26" s="13"/>
      <c r="B26" s="18"/>
      <c r="C26" s="18"/>
      <c r="D26" s="18"/>
      <c r="E26" s="18"/>
      <c r="F26" s="18"/>
    </row>
    <row r="27" spans="1:6" ht="29.25" customHeight="1" x14ac:dyDescent="0.2">
      <c r="A27" s="16">
        <v>2</v>
      </c>
      <c r="B27" s="90" t="s">
        <v>27</v>
      </c>
      <c r="C27" s="90"/>
      <c r="D27" s="90"/>
      <c r="E27" s="90"/>
      <c r="F27" s="90"/>
    </row>
    <row r="28" spans="1:6" ht="14.95" customHeight="1" x14ac:dyDescent="0.25">
      <c r="A28" s="16"/>
      <c r="B28" s="19"/>
      <c r="C28" s="20"/>
      <c r="D28" s="15"/>
      <c r="E28"/>
      <c r="F28" s="21"/>
    </row>
    <row r="29" spans="1:6" ht="42.8" customHeight="1" x14ac:dyDescent="0.2">
      <c r="A29" s="16">
        <v>3</v>
      </c>
      <c r="B29" s="90" t="s">
        <v>28</v>
      </c>
      <c r="C29" s="90"/>
      <c r="D29" s="90"/>
      <c r="E29" s="90"/>
      <c r="F29" s="90"/>
    </row>
    <row r="30" spans="1:6" ht="14.95" customHeight="1" x14ac:dyDescent="0.25">
      <c r="A30" s="22"/>
      <c r="B30" s="23"/>
      <c r="C30" s="20"/>
      <c r="D30" s="15"/>
      <c r="E30" s="24"/>
      <c r="F30" s="25"/>
    </row>
    <row r="31" spans="1:6" ht="32.950000000000003" customHeight="1" x14ac:dyDescent="0.2">
      <c r="A31" s="16">
        <v>4</v>
      </c>
      <c r="B31" s="90" t="s">
        <v>29</v>
      </c>
      <c r="C31" s="90"/>
      <c r="D31" s="90"/>
      <c r="E31" s="90"/>
      <c r="F31" s="90"/>
    </row>
    <row r="32" spans="1:6" ht="14.95" customHeight="1" x14ac:dyDescent="0.25">
      <c r="A32" s="22"/>
      <c r="B32" s="19"/>
      <c r="C32" s="20"/>
      <c r="D32" s="15"/>
      <c r="E32" s="24"/>
      <c r="F32" s="21"/>
    </row>
    <row r="33" spans="1:6" ht="44.35" customHeight="1" x14ac:dyDescent="0.2">
      <c r="A33" s="16">
        <v>5</v>
      </c>
      <c r="B33" s="90" t="s">
        <v>30</v>
      </c>
      <c r="C33" s="90"/>
      <c r="D33" s="90"/>
      <c r="E33" s="90"/>
      <c r="F33" s="90"/>
    </row>
    <row r="34" spans="1:6" ht="14.95" customHeight="1" x14ac:dyDescent="0.2">
      <c r="A34" s="16"/>
      <c r="B34" s="18"/>
      <c r="C34" s="18"/>
      <c r="D34" s="18"/>
      <c r="E34" s="18"/>
      <c r="F34" s="18"/>
    </row>
    <row r="35" spans="1:6" ht="36.700000000000003" customHeight="1" x14ac:dyDescent="0.2">
      <c r="A35" s="16">
        <v>6</v>
      </c>
      <c r="B35" s="90" t="s">
        <v>31</v>
      </c>
      <c r="C35" s="90"/>
      <c r="D35" s="90"/>
      <c r="E35" s="90"/>
      <c r="F35" s="90"/>
    </row>
    <row r="36" spans="1:6" ht="13.6" x14ac:dyDescent="0.2">
      <c r="A36" s="16"/>
      <c r="B36" s="10"/>
    </row>
    <row r="37" spans="1:6" ht="13.6" x14ac:dyDescent="0.2">
      <c r="B37" s="10"/>
    </row>
    <row r="51" spans="2:2" x14ac:dyDescent="0.2">
      <c r="B51" s="26"/>
    </row>
    <row r="52" spans="2:2" x14ac:dyDescent="0.2">
      <c r="B52" s="26"/>
    </row>
    <row r="53" spans="2:2" x14ac:dyDescent="0.2">
      <c r="B53" s="27"/>
    </row>
    <row r="54" spans="2:2" x14ac:dyDescent="0.2">
      <c r="B54" s="26"/>
    </row>
    <row r="55" spans="2:2" x14ac:dyDescent="0.2">
      <c r="B55" s="26"/>
    </row>
    <row r="56" spans="2:2" x14ac:dyDescent="0.2">
      <c r="B56" s="26"/>
    </row>
    <row r="57" spans="2:2" x14ac:dyDescent="0.2">
      <c r="B57" s="28"/>
    </row>
    <row r="58" spans="2:2" x14ac:dyDescent="0.2">
      <c r="B58" s="26"/>
    </row>
    <row r="59" spans="2:2" x14ac:dyDescent="0.2">
      <c r="B59" s="26"/>
    </row>
    <row r="60" spans="2:2" x14ac:dyDescent="0.2">
      <c r="B60" s="26"/>
    </row>
    <row r="61" spans="2:2" x14ac:dyDescent="0.2">
      <c r="B61" s="26"/>
    </row>
    <row r="62" spans="2:2" x14ac:dyDescent="0.2">
      <c r="B62" s="26"/>
    </row>
    <row r="63" spans="2:2" x14ac:dyDescent="0.2">
      <c r="B63" s="26"/>
    </row>
    <row r="64" spans="2:2" x14ac:dyDescent="0.2">
      <c r="B64" s="26"/>
    </row>
    <row r="66" spans="2:2" x14ac:dyDescent="0.2">
      <c r="B66" s="26"/>
    </row>
    <row r="67" spans="2:2" x14ac:dyDescent="0.2">
      <c r="B67" s="26"/>
    </row>
  </sheetData>
  <sheetProtection algorithmName="SHA-512" hashValue="m4v4myXwct4C37WI1hTPDPEgx3tbgW6Nq5FqVDc8dICMEtuqnvfZ+GwLbBFVqqUl+UTWk3qKzqtPJbYRM2/kjA==" saltValue="sg2c3P+Y6Tv9Gf8tm1vGFg==" spinCount="100000" sheet="1" objects="1" scenarios="1"/>
  <mergeCells count="12">
    <mergeCell ref="B35:F35"/>
    <mergeCell ref="B19:F19"/>
    <mergeCell ref="B20:F20"/>
    <mergeCell ref="B21:F21"/>
    <mergeCell ref="B22:F22"/>
    <mergeCell ref="B23:F23"/>
    <mergeCell ref="B24:F24"/>
    <mergeCell ref="B25:F25"/>
    <mergeCell ref="B27:F27"/>
    <mergeCell ref="B29:F29"/>
    <mergeCell ref="B31:F31"/>
    <mergeCell ref="B33:F33"/>
  </mergeCells>
  <pageMargins left="0.7" right="0.7" top="0.75" bottom="0.75" header="0.3" footer="0.3"/>
  <pageSetup paperSize="9" scale="96" fitToHeight="0" orientation="portrait" r:id="rId1"/>
  <headerFooter>
    <oddHeader>&amp;LNačrt: PR51CKV6E/04A&amp;RStarn:&amp;P / &amp;N</oddHeader>
    <oddFooter>&amp;LDatoteka: &amp;F
Objekt: Prenosni plinovod R51 Kozarje - Vevče&amp;RRevizija: A
Datum:07.05.2025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showZeros="0" tabSelected="1" zoomScaleNormal="100" zoomScaleSheetLayoutView="115" workbookViewId="0">
      <selection activeCell="D10" sqref="D10"/>
    </sheetView>
  </sheetViews>
  <sheetFormatPr defaultColWidth="9.125" defaultRowHeight="12.9" x14ac:dyDescent="0.2"/>
  <cols>
    <col min="1" max="1" width="5.25" style="34" customWidth="1"/>
    <col min="2" max="2" width="45.75" style="35" customWidth="1"/>
    <col min="3" max="3" width="6" style="36" customWidth="1"/>
    <col min="4" max="4" width="8.125" style="36" customWidth="1"/>
    <col min="5" max="5" width="9.75" style="64" bestFit="1" customWidth="1"/>
    <col min="6" max="6" width="12.375" style="34" customWidth="1"/>
    <col min="7" max="16384" width="9.125" style="81"/>
  </cols>
  <sheetData>
    <row r="1" spans="1:8" ht="25" customHeight="1" x14ac:dyDescent="0.2">
      <c r="A1" s="31"/>
      <c r="B1" s="32"/>
      <c r="C1" s="32"/>
      <c r="D1" s="32"/>
      <c r="E1" s="33"/>
      <c r="F1" s="33"/>
      <c r="G1" s="64"/>
      <c r="H1" s="34"/>
    </row>
    <row r="2" spans="1:8" ht="25" customHeight="1" x14ac:dyDescent="0.2">
      <c r="C2" s="35"/>
      <c r="D2" s="35"/>
      <c r="E2" s="36"/>
      <c r="F2" s="36"/>
      <c r="G2" s="64"/>
      <c r="H2" s="34"/>
    </row>
    <row r="3" spans="1:8" ht="13.6" thickBot="1" x14ac:dyDescent="0.25">
      <c r="A3" s="37"/>
      <c r="B3" s="38"/>
      <c r="C3" s="39"/>
      <c r="D3" s="39"/>
      <c r="E3" s="40"/>
      <c r="F3" s="37"/>
    </row>
    <row r="4" spans="1:8" s="82" customFormat="1" ht="17.149999999999999" customHeight="1" thickTop="1" x14ac:dyDescent="0.2">
      <c r="A4" s="41" t="s">
        <v>12</v>
      </c>
      <c r="B4" s="42" t="s">
        <v>14</v>
      </c>
      <c r="C4" s="43"/>
      <c r="D4" s="43"/>
      <c r="E4" s="44"/>
      <c r="F4" s="45"/>
    </row>
    <row r="5" spans="1:8" s="82" customFormat="1" ht="30.1" customHeight="1" x14ac:dyDescent="0.2">
      <c r="A5" s="46"/>
      <c r="B5" s="91" t="s">
        <v>40</v>
      </c>
      <c r="C5" s="91"/>
      <c r="D5" s="91"/>
      <c r="E5" s="91"/>
      <c r="F5" s="92"/>
    </row>
    <row r="6" spans="1:8" s="82" customFormat="1" x14ac:dyDescent="0.2">
      <c r="A6" s="83" t="s">
        <v>9</v>
      </c>
      <c r="B6" s="84" t="s">
        <v>0</v>
      </c>
      <c r="C6" s="85" t="s">
        <v>1</v>
      </c>
      <c r="D6" s="85" t="s">
        <v>2</v>
      </c>
      <c r="E6" s="85" t="s">
        <v>3</v>
      </c>
      <c r="F6" s="47" t="s">
        <v>7</v>
      </c>
    </row>
    <row r="7" spans="1:8" ht="15.65" x14ac:dyDescent="0.2">
      <c r="A7" s="86"/>
      <c r="B7" s="87"/>
      <c r="C7" s="48"/>
      <c r="D7" s="48"/>
      <c r="E7" s="49"/>
      <c r="F7" s="50"/>
    </row>
    <row r="8" spans="1:8" ht="15.65" x14ac:dyDescent="0.2">
      <c r="A8" s="86"/>
      <c r="B8" s="87"/>
      <c r="C8" s="48"/>
      <c r="D8" s="48"/>
      <c r="E8" s="49"/>
      <c r="F8" s="50"/>
    </row>
    <row r="9" spans="1:8" ht="38.75" x14ac:dyDescent="0.2">
      <c r="A9" s="66">
        <v>1</v>
      </c>
      <c r="B9" s="67" t="s">
        <v>10</v>
      </c>
      <c r="C9" s="65"/>
      <c r="D9" s="65"/>
      <c r="E9" s="49"/>
      <c r="F9" s="50"/>
    </row>
    <row r="10" spans="1:8" ht="14.95" x14ac:dyDescent="0.2">
      <c r="A10" s="68"/>
      <c r="B10" s="69" t="s">
        <v>47</v>
      </c>
      <c r="C10" s="65" t="s">
        <v>4</v>
      </c>
      <c r="D10" s="65">
        <v>110</v>
      </c>
      <c r="E10" s="88"/>
      <c r="F10" s="51">
        <f>D10*E10</f>
        <v>0</v>
      </c>
    </row>
    <row r="11" spans="1:8" x14ac:dyDescent="0.2">
      <c r="A11" s="68"/>
      <c r="B11" s="69"/>
      <c r="C11" s="65"/>
      <c r="D11" s="65"/>
      <c r="E11" s="89"/>
      <c r="F11" s="51"/>
    </row>
    <row r="12" spans="1:8" x14ac:dyDescent="0.2">
      <c r="A12" s="66"/>
      <c r="B12" s="70"/>
      <c r="C12" s="65"/>
      <c r="D12" s="65"/>
      <c r="E12" s="89"/>
      <c r="F12" s="51"/>
    </row>
    <row r="13" spans="1:8" ht="38.75" x14ac:dyDescent="0.2">
      <c r="A13" s="66">
        <v>2</v>
      </c>
      <c r="B13" s="70" t="s">
        <v>33</v>
      </c>
      <c r="C13" s="65"/>
      <c r="D13" s="65"/>
      <c r="E13" s="89"/>
      <c r="F13" s="51"/>
    </row>
    <row r="14" spans="1:8" ht="13.6" x14ac:dyDescent="0.2">
      <c r="A14" s="66"/>
      <c r="B14" s="70" t="s">
        <v>34</v>
      </c>
      <c r="C14" s="65" t="s">
        <v>4</v>
      </c>
      <c r="D14" s="65">
        <v>60</v>
      </c>
      <c r="E14" s="88"/>
      <c r="F14" s="51">
        <f>D14*E14</f>
        <v>0</v>
      </c>
    </row>
    <row r="15" spans="1:8" ht="13.6" x14ac:dyDescent="0.2">
      <c r="A15" s="66"/>
      <c r="B15" s="70" t="s">
        <v>35</v>
      </c>
      <c r="C15" s="65" t="s">
        <v>4</v>
      </c>
      <c r="D15" s="65">
        <v>50</v>
      </c>
      <c r="E15" s="88"/>
      <c r="F15" s="51">
        <f>D15*E15</f>
        <v>0</v>
      </c>
    </row>
    <row r="16" spans="1:8" x14ac:dyDescent="0.2">
      <c r="A16" s="68"/>
      <c r="B16" s="69"/>
      <c r="C16" s="65"/>
      <c r="D16" s="65"/>
      <c r="E16" s="49"/>
      <c r="F16" s="50"/>
    </row>
    <row r="17" spans="1:6" ht="53.7" x14ac:dyDescent="0.2">
      <c r="A17" s="66">
        <v>3</v>
      </c>
      <c r="B17" s="71" t="s">
        <v>48</v>
      </c>
      <c r="C17" s="65" t="s">
        <v>5</v>
      </c>
      <c r="D17" s="65">
        <v>2</v>
      </c>
      <c r="E17" s="88"/>
      <c r="F17" s="51">
        <f>D17*E17</f>
        <v>0</v>
      </c>
    </row>
    <row r="18" spans="1:6" x14ac:dyDescent="0.2">
      <c r="A18" s="68"/>
      <c r="B18" s="69"/>
      <c r="C18" s="65"/>
      <c r="D18" s="65"/>
      <c r="E18" s="49"/>
      <c r="F18" s="50"/>
    </row>
    <row r="19" spans="1:6" ht="64.55" x14ac:dyDescent="0.2">
      <c r="A19" s="66">
        <v>4</v>
      </c>
      <c r="B19" s="69" t="s">
        <v>16</v>
      </c>
      <c r="C19" s="65" t="s">
        <v>5</v>
      </c>
      <c r="D19" s="65">
        <v>1</v>
      </c>
      <c r="E19" s="88"/>
      <c r="F19" s="51">
        <f>D19*E19</f>
        <v>0</v>
      </c>
    </row>
    <row r="20" spans="1:6" ht="25.85" x14ac:dyDescent="0.2">
      <c r="A20" s="68"/>
      <c r="B20" s="69" t="s">
        <v>42</v>
      </c>
      <c r="C20" s="65"/>
      <c r="D20" s="65"/>
      <c r="E20" s="49"/>
      <c r="F20" s="50"/>
    </row>
    <row r="21" spans="1:6" x14ac:dyDescent="0.2">
      <c r="A21" s="68"/>
      <c r="B21" s="69" t="s">
        <v>43</v>
      </c>
      <c r="C21" s="65"/>
      <c r="D21" s="65"/>
      <c r="E21" s="49"/>
      <c r="F21" s="50"/>
    </row>
    <row r="22" spans="1:6" x14ac:dyDescent="0.2">
      <c r="A22" s="68"/>
      <c r="B22" s="69" t="s">
        <v>44</v>
      </c>
      <c r="C22" s="65"/>
      <c r="D22" s="65"/>
      <c r="E22" s="49"/>
      <c r="F22" s="50"/>
    </row>
    <row r="23" spans="1:6" ht="38.75" x14ac:dyDescent="0.2">
      <c r="A23" s="68"/>
      <c r="B23" s="72" t="s">
        <v>45</v>
      </c>
      <c r="C23" s="65"/>
      <c r="D23" s="65"/>
      <c r="E23" s="49"/>
      <c r="F23" s="50"/>
    </row>
    <row r="24" spans="1:6" ht="51.65" x14ac:dyDescent="0.2">
      <c r="A24" s="68"/>
      <c r="B24" s="73" t="s">
        <v>13</v>
      </c>
      <c r="C24" s="65"/>
      <c r="D24" s="65"/>
      <c r="E24" s="49"/>
      <c r="F24" s="50"/>
    </row>
    <row r="25" spans="1:6" x14ac:dyDescent="0.2">
      <c r="A25" s="68"/>
      <c r="B25" s="74" t="s">
        <v>11</v>
      </c>
      <c r="C25" s="65"/>
      <c r="D25" s="65"/>
      <c r="E25" s="49"/>
      <c r="F25" s="50"/>
    </row>
    <row r="26" spans="1:6" x14ac:dyDescent="0.2">
      <c r="A26" s="68"/>
      <c r="B26" s="75"/>
      <c r="C26" s="65"/>
      <c r="D26" s="65"/>
      <c r="E26" s="49"/>
      <c r="F26" s="50"/>
    </row>
    <row r="27" spans="1:6" ht="129.1" x14ac:dyDescent="0.2">
      <c r="A27" s="76"/>
      <c r="B27" s="77" t="s">
        <v>46</v>
      </c>
      <c r="C27" s="65"/>
      <c r="D27" s="65"/>
      <c r="E27" s="49"/>
      <c r="F27" s="50"/>
    </row>
    <row r="28" spans="1:6" x14ac:dyDescent="0.2">
      <c r="A28" s="76"/>
      <c r="B28" s="67"/>
      <c r="C28" s="65"/>
      <c r="D28" s="65"/>
      <c r="E28" s="49"/>
      <c r="F28" s="50"/>
    </row>
    <row r="29" spans="1:6" ht="25.85" x14ac:dyDescent="0.2">
      <c r="A29" s="66">
        <v>5</v>
      </c>
      <c r="B29" s="78" t="s">
        <v>38</v>
      </c>
      <c r="C29" s="65" t="s">
        <v>5</v>
      </c>
      <c r="D29" s="65">
        <v>1</v>
      </c>
      <c r="E29" s="88"/>
      <c r="F29" s="51">
        <f>D29*E29</f>
        <v>0</v>
      </c>
    </row>
    <row r="30" spans="1:6" x14ac:dyDescent="0.2">
      <c r="A30" s="66"/>
      <c r="B30" s="79"/>
      <c r="C30" s="65"/>
      <c r="D30" s="65"/>
      <c r="E30" s="89"/>
      <c r="F30" s="51"/>
    </row>
    <row r="31" spans="1:6" ht="142" x14ac:dyDescent="0.2">
      <c r="A31" s="66">
        <v>6</v>
      </c>
      <c r="B31" s="77" t="s">
        <v>39</v>
      </c>
      <c r="C31" s="65" t="s">
        <v>5</v>
      </c>
      <c r="D31" s="65">
        <v>1</v>
      </c>
      <c r="E31" s="88"/>
      <c r="F31" s="51">
        <f>D31*E31</f>
        <v>0</v>
      </c>
    </row>
    <row r="32" spans="1:6" x14ac:dyDescent="0.2">
      <c r="A32" s="76"/>
      <c r="B32" s="67"/>
      <c r="C32" s="65"/>
      <c r="D32" s="65"/>
      <c r="E32" s="49"/>
      <c r="F32" s="50"/>
    </row>
    <row r="33" spans="1:6" ht="51.65" x14ac:dyDescent="0.2">
      <c r="A33" s="76"/>
      <c r="B33" s="80" t="s">
        <v>15</v>
      </c>
      <c r="C33" s="65"/>
      <c r="D33" s="65"/>
      <c r="E33" s="49"/>
      <c r="F33" s="50"/>
    </row>
    <row r="34" spans="1:6" x14ac:dyDescent="0.2">
      <c r="A34" s="52"/>
      <c r="B34" s="53"/>
      <c r="C34" s="48"/>
      <c r="D34" s="48"/>
      <c r="E34" s="49"/>
      <c r="F34" s="50"/>
    </row>
    <row r="35" spans="1:6" ht="13.6" thickBot="1" x14ac:dyDescent="0.25">
      <c r="A35" s="54"/>
      <c r="B35" s="55"/>
      <c r="C35" s="56"/>
      <c r="D35" s="56"/>
      <c r="E35" s="57"/>
      <c r="F35" s="58"/>
    </row>
    <row r="36" spans="1:6" ht="16.3" thickBot="1" x14ac:dyDescent="0.25">
      <c r="A36" s="59"/>
      <c r="B36" s="60" t="s">
        <v>6</v>
      </c>
      <c r="C36" s="61"/>
      <c r="D36" s="61"/>
      <c r="E36" s="62"/>
      <c r="F36" s="63">
        <f>SUM(F9:F35)</f>
        <v>0</v>
      </c>
    </row>
    <row r="37" spans="1:6" ht="13.6" thickTop="1" x14ac:dyDescent="0.2"/>
  </sheetData>
  <sheetProtection algorithmName="SHA-512" hashValue="RC9cli1WzdPabbNoOvLX5atBLIfQueJvc1FHlfesrDQNN6SmEGKl0UM06a6MenxVqNrNHPpwwDUr0bP2616Alw==" saltValue="NQoRvq0/pGeqEtq1xpGjkQ==" spinCount="100000" sheet="1" objects="1" scenarios="1"/>
  <mergeCells count="1">
    <mergeCell ref="B5:F5"/>
  </mergeCells>
  <pageMargins left="0.7" right="0.7" top="0.75" bottom="0.75" header="0.3" footer="0.3"/>
  <pageSetup paperSize="9" scale="96" fitToHeight="0" orientation="portrait" r:id="rId1"/>
  <headerFooter>
    <oddHeader>&amp;LNačrt: PR51CKV6E/04A&amp;RStarn:&amp;P / &amp;N</oddHeader>
    <oddFooter>&amp;LDatoteka: &amp;F
Objekt: Prenosni plinovod R51 Kozarje - Vevče&amp;RRevizija: A
Datum:07.05.2025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12" ma:contentTypeDescription="Ustvari nov dokument." ma:contentTypeScope="" ma:versionID="a555074442e309cbca73ab701f2a35f3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7cc520d4ce9e71b7b6716b3abe2ad4a6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402CA-C7E6-4D60-9E77-64592FE33F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414D3-47C2-4CD5-BEBD-8E2D09B1EF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805BB5-E255-41D7-A294-1F6BCCEB1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UVOD</vt:lpstr>
      <vt:lpstr>Priključitev na EE omrežje</vt:lpstr>
      <vt:lpstr>'Priključitev na EE omrežje'!Print_Titles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 GORISEK</dc:creator>
  <cp:lastModifiedBy>Levičnik Toni</cp:lastModifiedBy>
  <cp:lastPrinted>2025-05-08T05:58:35Z</cp:lastPrinted>
  <dcterms:created xsi:type="dcterms:W3CDTF">2002-10-06T10:47:39Z</dcterms:created>
  <dcterms:modified xsi:type="dcterms:W3CDTF">2025-06-13T11:41:25Z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